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Many To One Test Docs\MultiMerge\"/>
    </mc:Choice>
  </mc:AlternateContent>
  <xr:revisionPtr revIDLastSave="0" documentId="13_ncr:1_{FFB01B5E-258D-4DDA-852B-3D3B67F395DF}" xr6:coauthVersionLast="47" xr6:coauthVersionMax="47" xr10:uidLastSave="{00000000-0000-0000-0000-000000000000}"/>
  <bookViews>
    <workbookView xWindow="3705" yWindow="2295" windowWidth="21600" windowHeight="130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2" i="1"/>
  <c r="L2" i="1"/>
  <c r="L3" i="1"/>
  <c r="L4" i="1"/>
  <c r="L5" i="1"/>
  <c r="L6" i="1"/>
  <c r="L7" i="1"/>
  <c r="L8" i="1"/>
  <c r="L9" i="1"/>
  <c r="P3" i="1" l="1"/>
  <c r="P4" i="1"/>
  <c r="P5" i="1"/>
  <c r="P6" i="1"/>
  <c r="P7" i="1"/>
  <c r="P8" i="1"/>
  <c r="P9" i="1"/>
  <c r="P2" i="1"/>
</calcChain>
</file>

<file path=xl/sharedStrings.xml><?xml version="1.0" encoding="utf-8"?>
<sst xmlns="http://schemas.openxmlformats.org/spreadsheetml/2006/main" count="88" uniqueCount="80">
  <si>
    <t>PROP_ID</t>
  </si>
  <si>
    <t>OWNER</t>
  </si>
  <si>
    <t>E-MAIL</t>
  </si>
  <si>
    <t>ADDR_LINE1</t>
  </si>
  <si>
    <t>ADDR_CITY</t>
  </si>
  <si>
    <t>ADDR_STATE</t>
  </si>
  <si>
    <t>ADDR_ZIP</t>
  </si>
  <si>
    <t>LEGAL_DESC</t>
  </si>
  <si>
    <t>ACRES</t>
  </si>
  <si>
    <t>VALUE</t>
  </si>
  <si>
    <t>NAME</t>
  </si>
  <si>
    <t>DATE</t>
  </si>
  <si>
    <t>YEAR</t>
  </si>
  <si>
    <t>A &amp; B Developers</t>
  </si>
  <si>
    <t>test1@somewhere.com</t>
  </si>
  <si>
    <t>P O Box 78148</t>
  </si>
  <si>
    <t>Sametown</t>
  </si>
  <si>
    <t>CA</t>
  </si>
  <si>
    <t>Bluff Oaks Ranch Blk 3 Lt 20</t>
  </si>
  <si>
    <t>$70,858.00</t>
  </si>
  <si>
    <t>Fred Smith</t>
  </si>
  <si>
    <t>Sue Aguilar</t>
  </si>
  <si>
    <t>test2@somewhere.com</t>
  </si>
  <si>
    <t>54 Purple Sage Rd</t>
  </si>
  <si>
    <t>Sometown</t>
  </si>
  <si>
    <t>NC</t>
  </si>
  <si>
    <t>Some Creek Ranch 2  Lt 177-178</t>
  </si>
  <si>
    <t>$2,856.00</t>
  </si>
  <si>
    <t>Rita Abrego</t>
  </si>
  <si>
    <t>test3@somewhere.com</t>
  </si>
  <si>
    <t>318 Kirby Dr</t>
  </si>
  <si>
    <t>NY</t>
  </si>
  <si>
    <t>Timber Creek Ranch Blk 2 Lt 13</t>
  </si>
  <si>
    <t>$40,490.00</t>
  </si>
  <si>
    <t>Frank Lloyd</t>
  </si>
  <si>
    <t>Charles Acord</t>
  </si>
  <si>
    <t>test4@somewhere.com</t>
  </si>
  <si>
    <t>50 Starvation Hill Rd</t>
  </si>
  <si>
    <t>TX</t>
  </si>
  <si>
    <t>Abst 222 George S Kelley Svy 249 Tr 12</t>
  </si>
  <si>
    <t>$40,335.00</t>
  </si>
  <si>
    <t>Tess Bryant</t>
  </si>
  <si>
    <t>John A Acosta</t>
  </si>
  <si>
    <t>test5@somewhere.com</t>
  </si>
  <si>
    <t>P O Box 509</t>
  </si>
  <si>
    <t>Yahoo River Ranch  Lt 15</t>
  </si>
  <si>
    <t>$5,460.00</t>
  </si>
  <si>
    <t>Alan Franks</t>
  </si>
  <si>
    <t>Michael Acquisto</t>
  </si>
  <si>
    <t>test6@somewhere.com</t>
  </si>
  <si>
    <t>132 Main St</t>
  </si>
  <si>
    <t>Freedom Springs Ranch  Lt 27</t>
  </si>
  <si>
    <t>$309.50</t>
  </si>
  <si>
    <t>Ian Tomlinson</t>
  </si>
  <si>
    <t>Mary Adams</t>
  </si>
  <si>
    <t>test7@somewhere.com</t>
  </si>
  <si>
    <t>46 Riverside Dr</t>
  </si>
  <si>
    <t>Anytown</t>
  </si>
  <si>
    <t>Abst 1088 T S Fitch Svy 281.1 Tr 2</t>
  </si>
  <si>
    <t>$410.00</t>
  </si>
  <si>
    <t>Gerald Thompson</t>
  </si>
  <si>
    <t>Paul Ahrens</t>
  </si>
  <si>
    <t>test8@somewhere.com</t>
  </si>
  <si>
    <t>12 Cowboys Haven</t>
  </si>
  <si>
    <t>Mytown</t>
  </si>
  <si>
    <t>Yahoo Oaks Ranch Blk 1 Lt 15</t>
  </si>
  <si>
    <t>$503.00</t>
  </si>
  <si>
    <t>Arthur Clarke</t>
  </si>
  <si>
    <t>CC_EMAIL</t>
  </si>
  <si>
    <t>test11@somewhere.com</t>
  </si>
  <si>
    <t>test12@somewhere.com</t>
  </si>
  <si>
    <t>test13@somewhere.com</t>
  </si>
  <si>
    <t>test14@somewhere.com</t>
  </si>
  <si>
    <t>test15@somewhere.com</t>
  </si>
  <si>
    <t>test16@somewhere.com</t>
  </si>
  <si>
    <t>test17@somewhere.com</t>
  </si>
  <si>
    <t>test18@somewhere.com</t>
  </si>
  <si>
    <t>FIRST_NAME</t>
  </si>
  <si>
    <t>LAST_NAME</t>
  </si>
  <si>
    <t>Brian Jackson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</si>
</sst>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0" fillId="0" borderId="0" xfId="0" quotePrefix="1"/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center"/>
    </xf>
    <xf numFmtId="14" fontId="0" fillId="0" borderId="0" xfId="0" applyNumberFormat="1" applyAlignment="1">
      <alignment vertical="top"/>
    </xf>
    <xf numFmtId="0" fontId="4" fillId="2" borderId="0" xfId="1" applyFont="1" applyAlignment="1">
      <alignment vertical="top"/>
    </xf>
    <xf numFmtId="0" fontId="4" fillId="2" borderId="0" xfId="1" applyFont="1" applyAlignment="1">
      <alignment horizontal="right" vertical="top"/>
    </xf>
  </cellXfs>
  <cellStyles count="2">
    <cellStyle name="Accent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topLeftCell="C1" workbookViewId="0">
      <selection activeCell="H24" sqref="H24"/>
    </sheetView>
  </sheetViews>
  <sheetFormatPr defaultRowHeight="15" x14ac:dyDescent="0.25"/>
  <cols>
    <col min="1" max="1" width="9.28515625" bestFit="1" customWidth="1"/>
    <col min="2" max="2" width="17.7109375" bestFit="1" customWidth="1"/>
    <col min="3" max="3" width="22.5703125" bestFit="1" customWidth="1"/>
    <col min="4" max="4" width="20" bestFit="1" customWidth="1"/>
    <col min="5" max="5" width="11.7109375" bestFit="1" customWidth="1"/>
    <col min="6" max="6" width="13.42578125" bestFit="1" customWidth="1"/>
    <col min="7" max="7" width="10.42578125" bestFit="1" customWidth="1"/>
    <col min="8" max="8" width="39.140625" bestFit="1" customWidth="1"/>
    <col min="9" max="9" width="7.85546875" bestFit="1" customWidth="1"/>
    <col min="10" max="10" width="11.28515625" bestFit="1" customWidth="1"/>
    <col min="11" max="11" width="18" bestFit="1" customWidth="1"/>
    <col min="12" max="12" width="12.85546875" bestFit="1" customWidth="1"/>
    <col min="13" max="13" width="12.28515625" bestFit="1" customWidth="1"/>
    <col min="14" max="14" width="23.5703125" bestFit="1" customWidth="1"/>
    <col min="15" max="15" width="10.7109375" bestFit="1" customWidth="1"/>
    <col min="16" max="16" width="5.85546875" customWidth="1"/>
  </cols>
  <sheetData>
    <row r="1" spans="1:16" ht="15.75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1" t="s">
        <v>8</v>
      </c>
      <c r="J1" s="11" t="s">
        <v>9</v>
      </c>
      <c r="K1" s="10" t="s">
        <v>10</v>
      </c>
      <c r="L1" s="10" t="s">
        <v>77</v>
      </c>
      <c r="M1" s="10" t="s">
        <v>78</v>
      </c>
      <c r="N1" s="10" t="s">
        <v>68</v>
      </c>
      <c r="O1" s="10" t="s">
        <v>11</v>
      </c>
      <c r="P1" s="10" t="s">
        <v>12</v>
      </c>
    </row>
    <row r="2" spans="1:16" x14ac:dyDescent="0.25">
      <c r="A2" s="1">
        <v>159462</v>
      </c>
      <c r="B2" s="2" t="s">
        <v>13</v>
      </c>
      <c r="C2" s="5" t="s">
        <v>14</v>
      </c>
      <c r="D2" s="1" t="s">
        <v>15</v>
      </c>
      <c r="E2" s="1" t="s">
        <v>16</v>
      </c>
      <c r="F2" s="1" t="s">
        <v>17</v>
      </c>
      <c r="G2" s="1">
        <v>12345</v>
      </c>
      <c r="H2" s="6" t="s">
        <v>18</v>
      </c>
      <c r="I2" s="3">
        <v>141.72</v>
      </c>
      <c r="J2" s="7" t="s">
        <v>19</v>
      </c>
      <c r="K2" s="1" t="s">
        <v>20</v>
      </c>
      <c r="L2" s="1" t="str">
        <f>TRIM(MID(SUBSTITUTE(K2," ",REPT(" ",LEN(K2))),(1-1)*LEN(K2)+1,LEN(K2)))</f>
        <v>Fred</v>
      </c>
      <c r="M2" s="1" t="str">
        <f>TRIM(MID(SUBSTITUTE(K2," ",REPT(" ",LEN(K2))),(1)*LEN(K2)+1,LEN(K2)))</f>
        <v>Smith</v>
      </c>
      <c r="N2" s="5" t="s">
        <v>69</v>
      </c>
      <c r="O2" s="9">
        <v>44562</v>
      </c>
      <c r="P2" s="4">
        <f>YEAR(O2)</f>
        <v>2022</v>
      </c>
    </row>
    <row r="3" spans="1:16" x14ac:dyDescent="0.25">
      <c r="A3" s="1">
        <v>161003</v>
      </c>
      <c r="B3" s="8" t="s">
        <v>21</v>
      </c>
      <c r="C3" s="5" t="s">
        <v>22</v>
      </c>
      <c r="D3" s="8" t="s">
        <v>23</v>
      </c>
      <c r="E3" s="1" t="s">
        <v>24</v>
      </c>
      <c r="F3" s="1" t="s">
        <v>25</v>
      </c>
      <c r="G3" s="1">
        <v>12345</v>
      </c>
      <c r="H3" s="6" t="s">
        <v>26</v>
      </c>
      <c r="I3" s="3">
        <v>122.54</v>
      </c>
      <c r="J3" s="7" t="s">
        <v>27</v>
      </c>
      <c r="K3" s="1" t="s">
        <v>79</v>
      </c>
      <c r="L3" s="1" t="str">
        <f t="shared" ref="L3:L9" si="0">TRIM(MID(SUBSTITUTE(K3," ",REPT(" ",LEN(K3))),(1-1)*LEN(K3)+1,LEN(K3)))</f>
        <v>Brian</v>
      </c>
      <c r="M3" s="1" t="str">
        <f t="shared" ref="M3:M9" si="1">TRIM(MID(SUBSTITUTE(K3," ",REPT(" ",LEN(K3))),(1)*LEN(K3)+1,LEN(K3)))</f>
        <v>Jackson</v>
      </c>
      <c r="N3" s="5" t="s">
        <v>70</v>
      </c>
      <c r="O3" s="9">
        <v>44562</v>
      </c>
      <c r="P3" s="4">
        <f t="shared" ref="P3:P9" si="2">YEAR(O3)</f>
        <v>2022</v>
      </c>
    </row>
    <row r="4" spans="1:16" x14ac:dyDescent="0.25">
      <c r="A4" s="1">
        <v>181568</v>
      </c>
      <c r="B4" s="8" t="s">
        <v>28</v>
      </c>
      <c r="C4" s="5" t="s">
        <v>29</v>
      </c>
      <c r="D4" s="8" t="s">
        <v>30</v>
      </c>
      <c r="E4" s="1" t="s">
        <v>24</v>
      </c>
      <c r="F4" s="1" t="s">
        <v>31</v>
      </c>
      <c r="G4" s="1">
        <v>12345</v>
      </c>
      <c r="H4" s="6" t="s">
        <v>32</v>
      </c>
      <c r="I4" s="3">
        <v>80.98</v>
      </c>
      <c r="J4" s="7" t="s">
        <v>33</v>
      </c>
      <c r="K4" s="1" t="s">
        <v>34</v>
      </c>
      <c r="L4" s="1" t="str">
        <f t="shared" si="0"/>
        <v>Frank</v>
      </c>
      <c r="M4" s="1" t="str">
        <f t="shared" si="1"/>
        <v>Lloyd</v>
      </c>
      <c r="N4" s="5" t="s">
        <v>71</v>
      </c>
      <c r="O4" s="9">
        <v>44562</v>
      </c>
      <c r="P4" s="4">
        <f t="shared" si="2"/>
        <v>2022</v>
      </c>
    </row>
    <row r="5" spans="1:16" x14ac:dyDescent="0.25">
      <c r="A5" s="1">
        <v>181569</v>
      </c>
      <c r="B5" s="8" t="s">
        <v>35</v>
      </c>
      <c r="C5" s="5" t="s">
        <v>36</v>
      </c>
      <c r="D5" s="8" t="s">
        <v>37</v>
      </c>
      <c r="E5" s="1" t="s">
        <v>24</v>
      </c>
      <c r="F5" s="1" t="s">
        <v>38</v>
      </c>
      <c r="G5" s="1">
        <v>12345</v>
      </c>
      <c r="H5" s="6" t="s">
        <v>39</v>
      </c>
      <c r="I5" s="3">
        <v>80.709999999999994</v>
      </c>
      <c r="J5" s="7" t="s">
        <v>40</v>
      </c>
      <c r="K5" s="1" t="s">
        <v>41</v>
      </c>
      <c r="L5" s="1" t="str">
        <f t="shared" si="0"/>
        <v>Tess</v>
      </c>
      <c r="M5" s="1" t="str">
        <f t="shared" si="1"/>
        <v>Bryant</v>
      </c>
      <c r="N5" s="5" t="s">
        <v>72</v>
      </c>
      <c r="O5" s="9">
        <v>44562</v>
      </c>
      <c r="P5" s="4">
        <f t="shared" si="2"/>
        <v>2022</v>
      </c>
    </row>
    <row r="6" spans="1:16" x14ac:dyDescent="0.25">
      <c r="A6" s="1">
        <v>181574</v>
      </c>
      <c r="B6" s="8" t="s">
        <v>42</v>
      </c>
      <c r="C6" s="5" t="s">
        <v>43</v>
      </c>
      <c r="D6" s="8" t="s">
        <v>44</v>
      </c>
      <c r="E6" s="1" t="s">
        <v>24</v>
      </c>
      <c r="F6" s="1" t="s">
        <v>17</v>
      </c>
      <c r="G6" s="1">
        <v>12345</v>
      </c>
      <c r="H6" s="6" t="s">
        <v>45</v>
      </c>
      <c r="I6" s="3">
        <v>10.92</v>
      </c>
      <c r="J6" s="7" t="s">
        <v>46</v>
      </c>
      <c r="K6" s="1" t="s">
        <v>47</v>
      </c>
      <c r="L6" s="1" t="str">
        <f t="shared" si="0"/>
        <v>Alan</v>
      </c>
      <c r="M6" s="1" t="str">
        <f t="shared" si="1"/>
        <v>Franks</v>
      </c>
      <c r="N6" s="5" t="s">
        <v>73</v>
      </c>
      <c r="O6" s="9">
        <v>44562</v>
      </c>
      <c r="P6" s="4">
        <f t="shared" si="2"/>
        <v>2022</v>
      </c>
    </row>
    <row r="7" spans="1:16" x14ac:dyDescent="0.25">
      <c r="A7" s="1">
        <v>162429</v>
      </c>
      <c r="B7" s="6" t="s">
        <v>48</v>
      </c>
      <c r="C7" s="5" t="s">
        <v>49</v>
      </c>
      <c r="D7" s="8" t="s">
        <v>50</v>
      </c>
      <c r="E7" s="1" t="s">
        <v>24</v>
      </c>
      <c r="F7" s="1" t="s">
        <v>25</v>
      </c>
      <c r="G7" s="1">
        <v>45612</v>
      </c>
      <c r="H7" s="6" t="s">
        <v>51</v>
      </c>
      <c r="I7" s="3">
        <v>0.61899999999999999</v>
      </c>
      <c r="J7" s="7" t="s">
        <v>52</v>
      </c>
      <c r="K7" s="1" t="s">
        <v>53</v>
      </c>
      <c r="L7" s="1" t="str">
        <f t="shared" si="0"/>
        <v>Ian</v>
      </c>
      <c r="M7" s="1" t="str">
        <f t="shared" si="1"/>
        <v>Tomlinson</v>
      </c>
      <c r="N7" s="5" t="s">
        <v>74</v>
      </c>
      <c r="O7" s="9">
        <v>44250</v>
      </c>
      <c r="P7" s="4">
        <f t="shared" si="2"/>
        <v>2021</v>
      </c>
    </row>
    <row r="8" spans="1:16" x14ac:dyDescent="0.25">
      <c r="A8" s="1">
        <v>174680</v>
      </c>
      <c r="B8" s="8" t="s">
        <v>54</v>
      </c>
      <c r="C8" s="5" t="s">
        <v>55</v>
      </c>
      <c r="D8" s="8" t="s">
        <v>56</v>
      </c>
      <c r="E8" s="1" t="s">
        <v>57</v>
      </c>
      <c r="F8" s="1" t="s">
        <v>31</v>
      </c>
      <c r="G8" s="1">
        <v>12489</v>
      </c>
      <c r="H8" s="6" t="s">
        <v>58</v>
      </c>
      <c r="I8" s="3">
        <v>0.82</v>
      </c>
      <c r="J8" s="7" t="s">
        <v>59</v>
      </c>
      <c r="K8" s="1" t="s">
        <v>60</v>
      </c>
      <c r="L8" s="1" t="str">
        <f t="shared" si="0"/>
        <v>Gerald</v>
      </c>
      <c r="M8" s="1" t="str">
        <f t="shared" si="1"/>
        <v>Thompson</v>
      </c>
      <c r="N8" s="5" t="s">
        <v>75</v>
      </c>
      <c r="O8" s="9">
        <v>44250</v>
      </c>
      <c r="P8" s="4">
        <f t="shared" si="2"/>
        <v>2021</v>
      </c>
    </row>
    <row r="9" spans="1:16" x14ac:dyDescent="0.25">
      <c r="A9" s="1">
        <v>174691</v>
      </c>
      <c r="B9" s="6" t="s">
        <v>61</v>
      </c>
      <c r="C9" s="5" t="s">
        <v>62</v>
      </c>
      <c r="D9" s="8" t="s">
        <v>63</v>
      </c>
      <c r="E9" s="1" t="s">
        <v>64</v>
      </c>
      <c r="F9" s="1" t="s">
        <v>38</v>
      </c>
      <c r="G9" s="1">
        <v>14785</v>
      </c>
      <c r="H9" s="6" t="s">
        <v>65</v>
      </c>
      <c r="I9" s="3">
        <v>1.006</v>
      </c>
      <c r="J9" s="7" t="s">
        <v>66</v>
      </c>
      <c r="K9" s="1" t="s">
        <v>67</v>
      </c>
      <c r="L9" s="1" t="str">
        <f t="shared" si="0"/>
        <v>Arthur</v>
      </c>
      <c r="M9" s="1" t="str">
        <f t="shared" si="1"/>
        <v>Clarke</v>
      </c>
      <c r="N9" s="5" t="s">
        <v>76</v>
      </c>
      <c r="O9" s="9">
        <v>44250</v>
      </c>
      <c r="P9" s="4">
        <f t="shared" si="2"/>
        <v>2021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 Mayor</dc:creator>
  <cp:lastModifiedBy>Graham Mayor</cp:lastModifiedBy>
  <dcterms:created xsi:type="dcterms:W3CDTF">2022-03-03T05:54:34Z</dcterms:created>
  <dcterms:modified xsi:type="dcterms:W3CDTF">2022-03-06T09:54:39Z</dcterms:modified>
</cp:coreProperties>
</file>